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C9AC9463-FA4C-4732-898A-EFAA7FED338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able1" sheetId="1" r:id="rId1"/>
  </sheets>
  <definedNames>
    <definedName name="_xlnm.Print_Titles" localSheetId="0">Table1!$4:$5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3" i="1" s="1"/>
  <c r="F18" i="1"/>
  <c r="E18" i="1"/>
  <c r="E43" i="1"/>
  <c r="E104" i="1"/>
  <c r="E106" i="1" s="1"/>
  <c r="E13" i="1"/>
  <c r="E95" i="1"/>
  <c r="E31" i="1"/>
  <c r="E32" i="1" s="1"/>
  <c r="F43" i="1"/>
  <c r="F6" i="1" s="1"/>
  <c r="G43" i="1"/>
  <c r="G6" i="1" s="1"/>
  <c r="F13" i="1"/>
  <c r="G32" i="1"/>
  <c r="F31" i="1"/>
  <c r="F32" i="1" s="1"/>
  <c r="G31" i="1"/>
  <c r="E72" i="1"/>
  <c r="E67" i="1" s="1"/>
  <c r="F55" i="1"/>
  <c r="G55" i="1"/>
  <c r="E55" i="1"/>
  <c r="F99" i="1"/>
  <c r="F100" i="1" s="1"/>
  <c r="G99" i="1"/>
  <c r="G100" i="1" s="1"/>
  <c r="F102" i="1"/>
  <c r="G102" i="1"/>
  <c r="E102" i="1"/>
  <c r="E99" i="1"/>
  <c r="F115" i="1"/>
  <c r="G115" i="1"/>
  <c r="E115" i="1"/>
  <c r="E117" i="1" s="1"/>
  <c r="F104" i="1"/>
  <c r="F106" i="1" s="1"/>
  <c r="G104" i="1"/>
  <c r="G106" i="1" s="1"/>
  <c r="F75" i="1"/>
  <c r="F77" i="1" s="1"/>
  <c r="G75" i="1"/>
  <c r="G77" i="1" s="1"/>
  <c r="E92" i="1"/>
  <c r="G82" i="1"/>
  <c r="F82" i="1"/>
  <c r="E82" i="1"/>
  <c r="E64" i="1"/>
  <c r="G8" i="1" l="1"/>
  <c r="F8" i="1"/>
  <c r="E75" i="1"/>
  <c r="E8" i="1" s="1"/>
  <c r="E6" i="1"/>
  <c r="E100" i="1"/>
  <c r="G97" i="1"/>
  <c r="F97" i="1"/>
  <c r="E97" i="1"/>
  <c r="E87" i="1" l="1"/>
  <c r="G67" i="1" l="1"/>
  <c r="F67" i="1"/>
  <c r="G112" i="1"/>
  <c r="F112" i="1"/>
  <c r="E112" i="1"/>
  <c r="E77" i="1"/>
  <c r="G39" i="1"/>
  <c r="G41" i="1"/>
  <c r="G42" i="1"/>
  <c r="F39" i="1"/>
  <c r="F41" i="1"/>
  <c r="E39" i="1"/>
  <c r="E41" i="1"/>
  <c r="E25" i="1"/>
  <c r="E14" i="1"/>
  <c r="E12" i="1"/>
  <c r="E15" i="1" s="1"/>
  <c r="E36" i="1"/>
  <c r="E9" i="1"/>
  <c r="E34" i="1"/>
  <c r="G122" i="1"/>
  <c r="G117" i="1" s="1"/>
  <c r="F122" i="1"/>
  <c r="F117" i="1" s="1"/>
  <c r="E122" i="1"/>
  <c r="G92" i="1"/>
  <c r="F92" i="1"/>
  <c r="G87" i="1"/>
  <c r="F87" i="1"/>
  <c r="G72" i="1"/>
  <c r="F72" i="1"/>
  <c r="G62" i="1"/>
  <c r="F62" i="1"/>
  <c r="E62" i="1"/>
  <c r="G57" i="1"/>
  <c r="F57" i="1"/>
  <c r="E57" i="1"/>
  <c r="F14" i="1"/>
  <c r="G14" i="1"/>
  <c r="F12" i="1"/>
  <c r="G12" i="1"/>
  <c r="F36" i="1"/>
  <c r="G36" i="1"/>
  <c r="F34" i="1"/>
  <c r="F37" i="1" s="1"/>
  <c r="G34" i="1"/>
  <c r="G37" i="1" s="1"/>
  <c r="F20" i="1"/>
  <c r="G20" i="1"/>
  <c r="E20" i="1"/>
  <c r="F25" i="1"/>
  <c r="G25" i="1"/>
  <c r="F30" i="1"/>
  <c r="G30" i="1"/>
  <c r="E30" i="1"/>
  <c r="F47" i="1"/>
  <c r="G47" i="1"/>
  <c r="E47" i="1"/>
  <c r="F52" i="1"/>
  <c r="G52" i="1"/>
  <c r="E52" i="1"/>
  <c r="F9" i="1" l="1"/>
  <c r="G15" i="1"/>
  <c r="E37" i="1"/>
  <c r="F42" i="1"/>
  <c r="F15" i="1"/>
  <c r="F7" i="1"/>
  <c r="E42" i="1"/>
  <c r="E7" i="1"/>
  <c r="E10" i="1" s="1"/>
  <c r="G7" i="1"/>
  <c r="G10" i="1" s="1"/>
  <c r="F10" i="1" l="1"/>
</calcChain>
</file>

<file path=xl/sharedStrings.xml><?xml version="1.0" encoding="utf-8"?>
<sst xmlns="http://schemas.openxmlformats.org/spreadsheetml/2006/main" count="358" uniqueCount="68">
  <si>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</si>
  <si>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</si>
  <si>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</si>
  <si>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</si>
  <si>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</si>
  <si>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</si>
  <si>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</si>
  <si>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</si>
  <si>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</si>
  <si>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</si>
  <si>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</si>
  <si>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</si>
  <si>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</si>
  <si>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</si>
  <si>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</si>
  <si>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Порядковые номера показателей (при наличии связи)</t>
  </si>
  <si>
    <t>…</t>
  </si>
  <si>
    <t>- создание условий для эффективной деятельности Главы и аппарата администрации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</si>
  <si>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</si>
  <si>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эффективного управления и распоряжения муниципальным имуществом  (в том числе земельными участками), рационального его использования, оценки и признания прав</t>
  </si>
  <si>
    <t>Реализация полномочий по первичному воинскому учету</t>
  </si>
  <si>
    <t>обеспечение мобилизационной подготовки экономики</t>
  </si>
  <si>
    <t>Программа, основное мероприятие, направление расходов, мероприятие</t>
  </si>
  <si>
    <t>мероприятия в сфере пожарной безопасности</t>
  </si>
  <si>
    <t>3.1.</t>
  </si>
  <si>
    <t>4.1.</t>
  </si>
  <si>
    <t>Реализация полномочий в сфере благоустройства территории поселения</t>
  </si>
  <si>
    <t>5.</t>
  </si>
  <si>
    <t>организация и обеспечение освещения улиц</t>
  </si>
  <si>
    <t>Мероприятия по развитию спорта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</si>
  <si>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и массового спорта, организации проведения официальных физкультурно-оздоровительных и спортивных мероприятий поселения</t>
  </si>
  <si>
    <t>4.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</si>
  <si>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</si>
  <si>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</si>
  <si>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Молодежная политика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</si>
  <si>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</si>
  <si>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7.</t>
  </si>
  <si>
    <t>Культура</t>
  </si>
  <si>
    <t>Сохранение,  использование и популяризация  объктов культурного наследия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</si>
  <si>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 сфере электро-, тепло-, газо- и водоснабжения населения, водоотведения, снабжения населения топливом</t>
  </si>
  <si>
    <t>8.</t>
  </si>
  <si>
    <t>Сергеевская сельская администрация</t>
  </si>
  <si>
    <t>подготовка проектов межевания земельных участков и проведение кадастровых работ</t>
  </si>
  <si>
    <t xml:space="preserve">Жилищно-коммунальное хозяйство </t>
  </si>
  <si>
    <t>,</t>
  </si>
  <si>
    <t>2026 год</t>
  </si>
  <si>
    <t>"Реализация отдельных полномочий полномочий Сергеевского сельского поселения Дубровского муниципального района Брянской области"</t>
  </si>
  <si>
    <t>2027 год</t>
  </si>
  <si>
    <t>Организация и содержание мест захоронения (кладбищ)</t>
  </si>
  <si>
    <t>1. Создание условий для эффективной деятельности администрации   сельского поселения</t>
  </si>
  <si>
    <t>1.3</t>
  </si>
  <si>
    <t>2.</t>
  </si>
  <si>
    <t>Обеспечение эффективного управления и распоряжения муниципальным имуществом сельского поселения, рациональное его использование</t>
  </si>
  <si>
    <t>2.1</t>
  </si>
  <si>
    <t>2.2</t>
  </si>
  <si>
    <t>обеспечение первичных мер пожарной безопасности в границах населенных пунктов</t>
  </si>
  <si>
    <t>Реализация полномочий в сфере водного хозяйства</t>
  </si>
  <si>
    <t>5.1.</t>
  </si>
  <si>
    <t>8.1</t>
  </si>
  <si>
    <t>5.1</t>
  </si>
  <si>
    <t>5.2</t>
  </si>
  <si>
    <t>5.3</t>
  </si>
  <si>
    <t>5.4</t>
  </si>
  <si>
    <t>6.</t>
  </si>
  <si>
    <t>6.1.</t>
  </si>
  <si>
    <t>7.1</t>
  </si>
  <si>
    <t>Приложение 2
к муниципальной программе  «Реализация отдельных полномочий полномочий Сергеевского сельского поселения 
Дубровского муниципального района Брянской области 
 на 2026 год и на плановый период 2027 и 2028 годов»''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</si>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</sst>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164" fontId="0" fillId="0" borderId="0">
      <alignment vertical="top" wrapText="1"/>
    </xf>
  </cellStyleXfs>
  <cellXfs count="93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>
      <alignment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top" wrapText="1"/>
    </xf>
    <xf numFmtId="0" fontId="0" fillId="2" borderId="3" xfId="0" applyNumberFormat="1" applyFill="1" applyBorder="1">
      <alignment vertical="top" wrapText="1"/>
    </xf>
    <xf numFmtId="4" fontId="0" fillId="2" borderId="3" xfId="0" applyNumberFormat="1" applyFill="1" applyBorder="1">
      <alignment vertical="top" wrapText="1"/>
    </xf>
    <xf numFmtId="0" fontId="2" fillId="2" borderId="3" xfId="0" applyNumberFormat="1" applyFont="1" applyFill="1" applyBorder="1">
      <alignment vertical="top" wrapText="1"/>
    </xf>
    <xf numFmtId="4" fontId="2" fillId="2" borderId="3" xfId="0" applyNumberFormat="1" applyFont="1" applyFill="1" applyBorder="1">
      <alignment vertical="top" wrapText="1"/>
    </xf>
    <xf numFmtId="0" fontId="0" fillId="0" borderId="3" xfId="0" applyNumberFormat="1" applyBorder="1" applyAlignment="1">
      <alignment horizontal="center" vertical="center" wrapText="1"/>
    </xf>
    <xf numFmtId="164" fontId="4" fillId="0" borderId="0" xfId="0" applyFont="1">
      <alignment vertical="top" wrapText="1"/>
    </xf>
    <xf numFmtId="164" fontId="0" fillId="0" borderId="4" xfId="0" applyBorder="1">
      <alignment vertical="top" wrapText="1"/>
    </xf>
    <xf numFmtId="164" fontId="0" fillId="0" borderId="6" xfId="0" applyBorder="1">
      <alignment vertical="top" wrapText="1"/>
    </xf>
    <xf numFmtId="164" fontId="0" fillId="0" borderId="7" xfId="0" applyBorder="1">
      <alignment vertical="top" wrapText="1"/>
    </xf>
    <xf numFmtId="0" fontId="0" fillId="2" borderId="8" xfId="0" applyNumberFormat="1" applyFill="1" applyBorder="1">
      <alignment vertical="top" wrapText="1"/>
    </xf>
    <xf numFmtId="0" fontId="2" fillId="2" borderId="9" xfId="0" applyNumberFormat="1" applyFont="1" applyFill="1" applyBorder="1">
      <alignment vertical="top" wrapText="1"/>
    </xf>
    <xf numFmtId="0" fontId="0" fillId="2" borderId="10" xfId="0" applyNumberFormat="1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0" fillId="2" borderId="11" xfId="0" applyNumberFormat="1" applyFill="1" applyBorder="1" applyAlignment="1">
      <alignment horizontal="center" vertical="top" wrapText="1"/>
    </xf>
    <xf numFmtId="16" fontId="0" fillId="2" borderId="10" xfId="0" applyNumberFormat="1" applyFill="1" applyBorder="1" applyAlignment="1">
      <alignment horizontal="center" vertical="top" wrapText="1"/>
    </xf>
    <xf numFmtId="164" fontId="5" fillId="0" borderId="6" xfId="0" applyFont="1" applyBorder="1">
      <alignment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>
      <alignment vertical="top" wrapText="1"/>
    </xf>
    <xf numFmtId="0" fontId="4" fillId="2" borderId="8" xfId="0" applyNumberFormat="1" applyFont="1" applyFill="1" applyBorder="1">
      <alignment vertical="top" wrapText="1"/>
    </xf>
    <xf numFmtId="164" fontId="6" fillId="0" borderId="0" xfId="0" applyFont="1">
      <alignment vertical="top" wrapText="1"/>
    </xf>
    <xf numFmtId="164" fontId="4" fillId="0" borderId="3" xfId="0" applyFont="1" applyBorder="1">
      <alignment vertical="top" wrapText="1"/>
    </xf>
    <xf numFmtId="164" fontId="7" fillId="3" borderId="3" xfId="0" applyFont="1" applyFill="1" applyBorder="1" applyAlignment="1">
      <alignment horizontal="left" wrapText="1"/>
    </xf>
    <xf numFmtId="164" fontId="3" fillId="0" borderId="6" xfId="0" applyFont="1" applyBorder="1">
      <alignment vertical="top" wrapText="1"/>
    </xf>
    <xf numFmtId="2" fontId="0" fillId="0" borderId="0" xfId="0" applyNumberFormat="1">
      <alignment vertical="top" wrapText="1"/>
    </xf>
    <xf numFmtId="0" fontId="9" fillId="2" borderId="10" xfId="0" applyNumberFormat="1" applyFont="1" applyFill="1" applyBorder="1" applyAlignment="1">
      <alignment horizontal="center" vertical="top" wrapText="1"/>
    </xf>
    <xf numFmtId="164" fontId="10" fillId="0" borderId="0" xfId="0" applyFont="1" applyAlignment="1">
      <alignment horizontal="justify" vertical="top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49" fontId="9" fillId="0" borderId="6" xfId="0" applyNumberFormat="1" applyFont="1" applyBorder="1">
      <alignment vertical="top" wrapText="1"/>
    </xf>
    <xf numFmtId="0" fontId="8" fillId="2" borderId="3" xfId="0" applyNumberFormat="1" applyFont="1" applyFill="1" applyBorder="1">
      <alignment vertical="top" wrapText="1"/>
    </xf>
    <xf numFmtId="4" fontId="8" fillId="2" borderId="3" xfId="0" applyNumberFormat="1" applyFont="1" applyFill="1" applyBorder="1">
      <alignment vertical="top" wrapText="1"/>
    </xf>
    <xf numFmtId="49" fontId="8" fillId="0" borderId="6" xfId="0" applyNumberFormat="1" applyFont="1" applyBorder="1">
      <alignment vertical="top" wrapText="1"/>
    </xf>
    <xf numFmtId="164" fontId="10" fillId="0" borderId="15" xfId="0" applyFont="1" applyBorder="1">
      <alignment vertical="top" wrapText="1"/>
    </xf>
    <xf numFmtId="0" fontId="2" fillId="2" borderId="8" xfId="0" applyNumberFormat="1" applyFont="1" applyFill="1" applyBorder="1">
      <alignment vertical="top" wrapText="1"/>
    </xf>
    <xf numFmtId="0" fontId="2" fillId="2" borderId="5" xfId="0" applyNumberFormat="1" applyFont="1" applyFill="1" applyBorder="1">
      <alignment vertical="top" wrapText="1"/>
    </xf>
    <xf numFmtId="4" fontId="2" fillId="2" borderId="5" xfId="0" applyNumberFormat="1" applyFont="1" applyFill="1" applyBorder="1">
      <alignment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0" fillId="2" borderId="7" xfId="0" applyNumberFormat="1" applyFill="1" applyBorder="1">
      <alignment vertical="top" wrapText="1"/>
    </xf>
    <xf numFmtId="4" fontId="0" fillId="2" borderId="7" xfId="0" applyNumberFormat="1" applyFill="1" applyBorder="1">
      <alignment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>
      <alignment vertical="top" wrapText="1"/>
    </xf>
    <xf numFmtId="4" fontId="3" fillId="2" borderId="3" xfId="0" applyNumberFormat="1" applyFont="1" applyFill="1" applyBorder="1">
      <alignment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>
      <alignment vertical="top" wrapText="1"/>
    </xf>
    <xf numFmtId="49" fontId="3" fillId="0" borderId="5" xfId="0" applyNumberFormat="1" applyFont="1" applyBorder="1">
      <alignment vertical="top" wrapText="1"/>
    </xf>
    <xf numFmtId="164" fontId="2" fillId="0" borderId="5" xfId="0" applyFont="1" applyBorder="1">
      <alignment vertical="top" wrapText="1"/>
    </xf>
    <xf numFmtId="164" fontId="0" fillId="0" borderId="6" xfId="0" applyBorder="1">
      <alignment vertical="top" wrapText="1"/>
    </xf>
    <xf numFmtId="164" fontId="0" fillId="0" borderId="7" xfId="0" applyBorder="1">
      <alignment vertical="top" wrapText="1"/>
    </xf>
    <xf numFmtId="164" fontId="10" fillId="0" borderId="15" xfId="0" applyFont="1" applyBorder="1">
      <alignment vertical="top" wrapText="1"/>
    </xf>
    <xf numFmtId="164" fontId="9" fillId="0" borderId="16" xfId="0" applyFont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164" fontId="10" fillId="0" borderId="16" xfId="0" applyFont="1" applyBorder="1">
      <alignment vertical="top" wrapText="1"/>
    </xf>
    <xf numFmtId="164" fontId="9" fillId="0" borderId="17" xfId="0" applyFont="1" applyBorder="1">
      <alignment vertical="top" wrapText="1"/>
    </xf>
    <xf numFmtId="164" fontId="6" fillId="0" borderId="18" xfId="0" applyFont="1" applyBorder="1">
      <alignment vertical="top" wrapText="1"/>
    </xf>
    <xf numFmtId="164" fontId="0" fillId="0" borderId="19" xfId="0" applyBorder="1">
      <alignment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3" fillId="2" borderId="13" xfId="0" applyNumberFormat="1" applyFont="1" applyFill="1" applyBorder="1" applyAlignment="1">
      <alignment horizontal="left" vertical="top" wrapText="1"/>
    </xf>
    <xf numFmtId="0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4" fillId="0" borderId="14" xfId="0" applyFont="1" applyBorder="1">
      <alignment vertical="top" wrapText="1"/>
    </xf>
    <xf numFmtId="164" fontId="0" fillId="0" borderId="8" xfId="0" applyBorder="1">
      <alignment vertical="top" wrapText="1"/>
    </xf>
    <xf numFmtId="164" fontId="10" fillId="0" borderId="14" xfId="0" applyFont="1" applyBorder="1">
      <alignment vertical="top" wrapText="1"/>
    </xf>
    <xf numFmtId="164" fontId="9" fillId="0" borderId="8" xfId="0" applyFont="1" applyBorder="1">
      <alignment vertical="top" wrapText="1"/>
    </xf>
    <xf numFmtId="164" fontId="9" fillId="0" borderId="4" xfId="0" applyFont="1" applyBorder="1">
      <alignment vertical="top" wrapText="1"/>
    </xf>
    <xf numFmtId="164" fontId="4" fillId="0" borderId="20" xfId="0" applyFont="1" applyBorder="1">
      <alignment vertical="top" wrapText="1"/>
    </xf>
    <xf numFmtId="164" fontId="0" fillId="0" borderId="16" xfId="0" applyBorder="1">
      <alignment vertical="top" wrapText="1"/>
    </xf>
    <xf numFmtId="0" fontId="4" fillId="0" borderId="8" xfId="0" applyNumberFormat="1" applyFont="1" applyBorder="1">
      <alignment vertical="top" wrapText="1"/>
    </xf>
    <xf numFmtId="164" fontId="0" fillId="0" borderId="4" xfId="0" applyBorder="1">
      <alignment vertical="top" wrapText="1"/>
    </xf>
    <xf numFmtId="164" fontId="10" fillId="0" borderId="8" xfId="0" applyFont="1" applyBorder="1">
      <alignment vertical="top" wrapText="1"/>
    </xf>
    <xf numFmtId="0" fontId="3" fillId="2" borderId="0" xfId="0" applyNumberFormat="1" applyFont="1" applyFill="1" applyAlignment="1">
      <alignment horizontal="left" vertical="top" wrapText="1"/>
    </xf>
    <xf numFmtId="164" fontId="8" fillId="0" borderId="15" xfId="0" applyFont="1" applyBorder="1">
      <alignment vertical="top" wrapText="1"/>
    </xf>
    <xf numFmtId="164" fontId="0" fillId="0" borderId="17" xfId="0" applyBorder="1">
      <alignment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164" fontId="0" fillId="0" borderId="7" xfId="0" applyBorder="1" applyAlignment="1">
      <alignment horizontal="center" vertical="top" wrapText="1"/>
    </xf>
    <xf numFmtId="0" fontId="2" fillId="2" borderId="5" xfId="0" applyNumberFormat="1" applyFont="1" applyFill="1" applyBorder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164" fontId="0" fillId="0" borderId="7" xfId="0" applyBorder="1" applyAlignment="1">
      <alignment horizontal="left" vertical="top" wrapText="1"/>
    </xf>
    <xf numFmtId="164" fontId="4" fillId="0" borderId="8" xfId="0" applyFont="1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1" sqref="E111"/>
    </sheetView>
  </sheetViews>
  <sheetFormatPr defaultRowHeight="12.75" x14ac:dyDescent="0.2"/>
  <cols>
    <col min="1" max="1" width="7.1640625" customWidth="1"/>
    <col min="2" max="2" width="41.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9" x14ac:dyDescent="0.2">
      <c r="A1" t="s">
        <v>0</v>
      </c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68" t="s">
        <v>66</v>
      </c>
      <c r="E2" s="69"/>
      <c r="F2" s="69"/>
      <c r="G2" s="69"/>
      <c r="H2" s="69"/>
    </row>
    <row r="3" spans="1:9" ht="20.25" customHeight="1" x14ac:dyDescent="0.2">
      <c r="A3" s="70" t="s">
        <v>14</v>
      </c>
      <c r="B3" s="70"/>
      <c r="C3" s="70"/>
      <c r="D3" s="70"/>
      <c r="E3" s="70"/>
      <c r="F3" s="70"/>
      <c r="G3" s="70"/>
      <c r="H3" s="70"/>
    </row>
    <row r="4" spans="1:9" ht="34.5" customHeight="1" x14ac:dyDescent="0.2">
      <c r="A4" s="71" t="s">
        <v>1</v>
      </c>
      <c r="B4" s="73" t="s">
        <v>22</v>
      </c>
      <c r="C4" s="71" t="s">
        <v>2</v>
      </c>
      <c r="D4" s="71" t="s">
        <v>3</v>
      </c>
      <c r="E4" s="71" t="s">
        <v>4</v>
      </c>
      <c r="F4" s="71"/>
      <c r="G4" s="71"/>
      <c r="H4" s="71" t="s">
        <v>5</v>
      </c>
    </row>
    <row r="5" spans="1:9" ht="47.25" customHeight="1" x14ac:dyDescent="0.2">
      <c r="A5" s="72" t="s">
        <v>0</v>
      </c>
      <c r="B5" s="72" t="s">
        <v>0</v>
      </c>
      <c r="C5" s="71" t="s">
        <v>0</v>
      </c>
      <c r="D5" s="71" t="s">
        <v>0</v>
      </c>
      <c r="E5" s="10" t="s">
        <v>45</v>
      </c>
      <c r="F5" s="10" t="s">
        <v>47</v>
      </c>
      <c r="G5" s="10" t="s">
        <v>67</v>
      </c>
      <c r="H5" s="71" t="s">
        <v>0</v>
      </c>
    </row>
    <row r="6" spans="1:9" ht="74.25" customHeight="1" x14ac:dyDescent="0.2">
      <c r="A6" s="2" t="s">
        <v>0</v>
      </c>
      <c r="B6" s="3" t="s">
        <v>46</v>
      </c>
      <c r="C6" s="66" t="s">
        <v>41</v>
      </c>
      <c r="D6" s="6" t="s">
        <v>6</v>
      </c>
      <c r="E6" s="7">
        <f>E43+E64</f>
        <v>223963</v>
      </c>
      <c r="F6" s="7">
        <f t="shared" ref="F6:G6" si="0">F43+F64</f>
        <v>249740</v>
      </c>
      <c r="G6" s="7">
        <f t="shared" si="0"/>
        <v>317768</v>
      </c>
      <c r="H6" s="6" t="s">
        <v>0</v>
      </c>
      <c r="I6" s="29"/>
    </row>
    <row r="7" spans="1:9" ht="39.75" customHeight="1" x14ac:dyDescent="0.2">
      <c r="A7" s="2" t="s">
        <v>0</v>
      </c>
      <c r="B7" s="3" t="s">
        <v>0</v>
      </c>
      <c r="C7" s="66"/>
      <c r="D7" s="6" t="s">
        <v>7</v>
      </c>
      <c r="E7" s="7">
        <f>E12+E27+E34</f>
        <v>0</v>
      </c>
      <c r="F7" s="7">
        <f>F12+F27+F34</f>
        <v>0</v>
      </c>
      <c r="G7" s="7">
        <f>G12+G27+G34</f>
        <v>0</v>
      </c>
      <c r="H7" s="6" t="s">
        <v>0</v>
      </c>
      <c r="I7" s="29"/>
    </row>
    <row r="8" spans="1:9" ht="26.25" customHeight="1" x14ac:dyDescent="0.2">
      <c r="A8" s="2" t="s">
        <v>0</v>
      </c>
      <c r="B8" s="3" t="s">
        <v>0</v>
      </c>
      <c r="C8" s="66"/>
      <c r="D8" s="6" t="s">
        <v>8</v>
      </c>
      <c r="E8" s="7">
        <f>E13+E45+E55+E65+E75+E99+E104+E115+E31</f>
        <v>2156900</v>
      </c>
      <c r="F8" s="7">
        <f t="shared" ref="F8:G8" si="1">F13+F45+F55+F65+F75+F99+F104+F115+F31</f>
        <v>1346900</v>
      </c>
      <c r="G8" s="7">
        <f t="shared" si="1"/>
        <v>1315900</v>
      </c>
      <c r="H8" s="6" t="s">
        <v>0</v>
      </c>
      <c r="I8" s="29"/>
    </row>
    <row r="9" spans="1:9" ht="28.9" customHeight="1" x14ac:dyDescent="0.2">
      <c r="A9" s="2" t="s">
        <v>0</v>
      </c>
      <c r="B9" s="3" t="s">
        <v>0</v>
      </c>
      <c r="C9" s="66"/>
      <c r="D9" s="6" t="s">
        <v>9</v>
      </c>
      <c r="E9" s="7">
        <f>E14+E29+E36</f>
        <v>0</v>
      </c>
      <c r="F9" s="7">
        <f>F14+F29+F36</f>
        <v>0</v>
      </c>
      <c r="G9" s="7">
        <v>0</v>
      </c>
      <c r="H9" s="6" t="s">
        <v>0</v>
      </c>
    </row>
    <row r="10" spans="1:9" ht="14.45" customHeight="1" x14ac:dyDescent="0.2">
      <c r="A10" s="4" t="s">
        <v>0</v>
      </c>
      <c r="B10" s="5" t="s">
        <v>0</v>
      </c>
      <c r="C10" s="67"/>
      <c r="D10" s="8" t="s">
        <v>10</v>
      </c>
      <c r="E10" s="9">
        <f>SUM(E6:E9)</f>
        <v>2380863</v>
      </c>
      <c r="F10" s="9">
        <f>SUM(F6:F9)</f>
        <v>1596640</v>
      </c>
      <c r="G10" s="9">
        <f>SUM(G6:G9)</f>
        <v>1633668</v>
      </c>
      <c r="H10" s="8" t="s">
        <v>0</v>
      </c>
      <c r="I10" s="29"/>
    </row>
    <row r="11" spans="1:9" ht="54" customHeight="1" x14ac:dyDescent="0.2">
      <c r="A11" s="30" t="s">
        <v>11</v>
      </c>
      <c r="B11" s="31" t="s">
        <v>49</v>
      </c>
      <c r="C11" s="66" t="s">
        <v>41</v>
      </c>
      <c r="D11" s="6" t="s">
        <v>6</v>
      </c>
      <c r="E11" s="7">
        <v>0</v>
      </c>
      <c r="F11" s="7">
        <v>0</v>
      </c>
      <c r="G11" s="7">
        <v>0</v>
      </c>
      <c r="H11" s="6" t="s">
        <v>15</v>
      </c>
    </row>
    <row r="12" spans="1:9" ht="39" customHeight="1" x14ac:dyDescent="0.2">
      <c r="A12" s="32" t="s">
        <v>0</v>
      </c>
      <c r="B12" s="33" t="s">
        <v>0</v>
      </c>
      <c r="C12" s="66"/>
      <c r="D12" s="6" t="s">
        <v>7</v>
      </c>
      <c r="E12" s="7">
        <f>E17+E22</f>
        <v>0</v>
      </c>
      <c r="F12" s="7">
        <f>F17+F22</f>
        <v>0</v>
      </c>
      <c r="G12" s="7">
        <f>G17+G22</f>
        <v>0</v>
      </c>
      <c r="H12" s="6" t="s">
        <v>16</v>
      </c>
    </row>
    <row r="13" spans="1:9" ht="28.9" customHeight="1" x14ac:dyDescent="0.2">
      <c r="A13" s="18" t="s">
        <v>0</v>
      </c>
      <c r="B13" s="15" t="s">
        <v>0</v>
      </c>
      <c r="C13" s="66"/>
      <c r="D13" s="6" t="s">
        <v>8</v>
      </c>
      <c r="E13" s="7">
        <f>E18+E23+E28</f>
        <v>2008953</v>
      </c>
      <c r="F13" s="7">
        <f t="shared" ref="F13:G13" si="2">F18+F23+F28</f>
        <v>1312000</v>
      </c>
      <c r="G13" s="7">
        <f t="shared" si="2"/>
        <v>1295000</v>
      </c>
      <c r="H13" s="6" t="s">
        <v>16</v>
      </c>
    </row>
    <row r="14" spans="1:9" ht="28.9" customHeight="1" x14ac:dyDescent="0.2">
      <c r="A14" s="18" t="s">
        <v>0</v>
      </c>
      <c r="B14" s="15" t="s">
        <v>0</v>
      </c>
      <c r="C14" s="66"/>
      <c r="D14" s="6" t="s">
        <v>9</v>
      </c>
      <c r="E14" s="7">
        <f>E24+E29</f>
        <v>0</v>
      </c>
      <c r="F14" s="7">
        <f>F24+F29</f>
        <v>0</v>
      </c>
      <c r="G14" s="7">
        <f>G24+G29</f>
        <v>0</v>
      </c>
      <c r="H14" s="6" t="s">
        <v>16</v>
      </c>
    </row>
    <row r="15" spans="1:9" ht="14.45" customHeight="1" x14ac:dyDescent="0.2">
      <c r="A15" s="19" t="s">
        <v>0</v>
      </c>
      <c r="B15" s="16" t="s">
        <v>0</v>
      </c>
      <c r="C15" s="67"/>
      <c r="D15" s="8" t="s">
        <v>10</v>
      </c>
      <c r="E15" s="9">
        <f>SUM(E11:E14)</f>
        <v>2008953</v>
      </c>
      <c r="F15" s="9">
        <f>SUM(F11:F14)</f>
        <v>1312000</v>
      </c>
      <c r="G15" s="9">
        <f>SUM(G11:G14)</f>
        <v>1295000</v>
      </c>
      <c r="H15" s="8" t="s">
        <v>0</v>
      </c>
    </row>
    <row r="16" spans="1:9" ht="51.75" customHeight="1" x14ac:dyDescent="0.2">
      <c r="A16" s="17" t="s">
        <v>12</v>
      </c>
      <c r="B16" s="11" t="s">
        <v>17</v>
      </c>
      <c r="C16" s="66" t="s">
        <v>41</v>
      </c>
      <c r="D16" s="6" t="s">
        <v>6</v>
      </c>
      <c r="E16" s="7">
        <v>0</v>
      </c>
      <c r="F16" s="7">
        <v>0</v>
      </c>
      <c r="G16" s="7">
        <v>0</v>
      </c>
      <c r="H16" s="6" t="s">
        <v>15</v>
      </c>
    </row>
    <row r="17" spans="1:8" ht="37.5" customHeight="1" x14ac:dyDescent="0.2">
      <c r="A17" s="18" t="s">
        <v>0</v>
      </c>
      <c r="B17" s="15" t="s">
        <v>0</v>
      </c>
      <c r="C17" s="66"/>
      <c r="D17" s="6" t="s">
        <v>7</v>
      </c>
      <c r="E17" s="7">
        <v>0</v>
      </c>
      <c r="F17" s="7">
        <v>0</v>
      </c>
      <c r="G17" s="7">
        <v>0</v>
      </c>
      <c r="H17" s="6" t="s">
        <v>16</v>
      </c>
    </row>
    <row r="18" spans="1:8" ht="28.9" customHeight="1" x14ac:dyDescent="0.2">
      <c r="A18" s="18" t="s">
        <v>0</v>
      </c>
      <c r="B18" s="15" t="s">
        <v>0</v>
      </c>
      <c r="C18" s="66"/>
      <c r="D18" s="6" t="s">
        <v>8</v>
      </c>
      <c r="E18" s="7">
        <f>802121+1196832</f>
        <v>1998953</v>
      </c>
      <c r="F18" s="7">
        <f>762000+550000</f>
        <v>1312000</v>
      </c>
      <c r="G18" s="7">
        <f>755000+540000</f>
        <v>1295000</v>
      </c>
      <c r="H18" s="6" t="s">
        <v>16</v>
      </c>
    </row>
    <row r="19" spans="1:8" ht="28.9" customHeight="1" x14ac:dyDescent="0.2">
      <c r="A19" s="18" t="s">
        <v>0</v>
      </c>
      <c r="B19" s="15" t="s">
        <v>0</v>
      </c>
      <c r="C19" s="66"/>
      <c r="D19" s="6" t="s">
        <v>9</v>
      </c>
      <c r="E19" s="7">
        <v>0</v>
      </c>
      <c r="F19" s="7">
        <v>0</v>
      </c>
      <c r="G19" s="7">
        <v>0</v>
      </c>
      <c r="H19" s="6" t="s">
        <v>16</v>
      </c>
    </row>
    <row r="20" spans="1:8" ht="14.45" customHeight="1" x14ac:dyDescent="0.2">
      <c r="A20" s="19" t="s">
        <v>0</v>
      </c>
      <c r="B20" s="16" t="s">
        <v>0</v>
      </c>
      <c r="C20" s="67"/>
      <c r="D20" s="8" t="s">
        <v>10</v>
      </c>
      <c r="E20" s="9">
        <f>SUM(E16:E19)</f>
        <v>1998953</v>
      </c>
      <c r="F20" s="9">
        <f>SUM(F16:F19)</f>
        <v>1312000</v>
      </c>
      <c r="G20" s="9">
        <f>SUM(G16:G19)</f>
        <v>1295000</v>
      </c>
      <c r="H20" s="8" t="s">
        <v>0</v>
      </c>
    </row>
    <row r="21" spans="1:8" ht="59.25" customHeight="1" x14ac:dyDescent="0.2">
      <c r="A21" s="17" t="s">
        <v>13</v>
      </c>
      <c r="B21" s="74" t="s">
        <v>18</v>
      </c>
      <c r="C21" s="66" t="s">
        <v>41</v>
      </c>
      <c r="D21" s="6" t="s">
        <v>6</v>
      </c>
      <c r="E21" s="7">
        <v>0</v>
      </c>
      <c r="F21" s="7">
        <v>0</v>
      </c>
      <c r="G21" s="7">
        <v>0</v>
      </c>
      <c r="H21" s="6" t="s">
        <v>15</v>
      </c>
    </row>
    <row r="22" spans="1:8" ht="43.35" customHeight="1" x14ac:dyDescent="0.2">
      <c r="A22" s="18" t="s">
        <v>0</v>
      </c>
      <c r="B22" s="75"/>
      <c r="C22" s="66"/>
      <c r="D22" s="6" t="s">
        <v>7</v>
      </c>
      <c r="E22" s="7">
        <v>0</v>
      </c>
      <c r="F22" s="7">
        <v>0</v>
      </c>
      <c r="G22" s="7">
        <v>0</v>
      </c>
      <c r="H22" s="6" t="s">
        <v>16</v>
      </c>
    </row>
    <row r="23" spans="1:8" ht="28.9" customHeight="1" x14ac:dyDescent="0.2">
      <c r="A23" s="18" t="s">
        <v>0</v>
      </c>
      <c r="B23" s="15" t="s">
        <v>0</v>
      </c>
      <c r="C23" s="66"/>
      <c r="D23" s="6" t="s">
        <v>8</v>
      </c>
      <c r="E23" s="7">
        <v>5000</v>
      </c>
      <c r="F23" s="7">
        <v>0</v>
      </c>
      <c r="G23" s="7">
        <v>0</v>
      </c>
      <c r="H23" s="6" t="s">
        <v>16</v>
      </c>
    </row>
    <row r="24" spans="1:8" ht="28.9" customHeight="1" x14ac:dyDescent="0.2">
      <c r="A24" s="18" t="s">
        <v>0</v>
      </c>
      <c r="B24" s="15" t="s">
        <v>0</v>
      </c>
      <c r="C24" s="66"/>
      <c r="D24" s="6" t="s">
        <v>9</v>
      </c>
      <c r="E24" s="7">
        <v>0</v>
      </c>
      <c r="F24" s="7">
        <v>0</v>
      </c>
      <c r="G24" s="7">
        <v>0</v>
      </c>
      <c r="H24" s="6" t="s">
        <v>16</v>
      </c>
    </row>
    <row r="25" spans="1:8" ht="13.5" customHeight="1" x14ac:dyDescent="0.2">
      <c r="A25" s="19" t="s">
        <v>0</v>
      </c>
      <c r="B25" s="16" t="s">
        <v>0</v>
      </c>
      <c r="C25" s="67"/>
      <c r="D25" s="8" t="s">
        <v>10</v>
      </c>
      <c r="E25" s="9">
        <f>SUM(E21:E24)</f>
        <v>5000</v>
      </c>
      <c r="F25" s="9">
        <f>SUM(F21:F24)</f>
        <v>0</v>
      </c>
      <c r="G25" s="9">
        <f>SUM(G21:G24)</f>
        <v>0</v>
      </c>
      <c r="H25" s="8" t="s">
        <v>0</v>
      </c>
    </row>
    <row r="26" spans="1:8" ht="0.75" customHeight="1" x14ac:dyDescent="0.2">
      <c r="A26" s="20">
        <v>42795</v>
      </c>
      <c r="B26" s="79" t="s">
        <v>32</v>
      </c>
      <c r="C26" s="66" t="s">
        <v>41</v>
      </c>
      <c r="D26" s="6" t="s">
        <v>6</v>
      </c>
      <c r="E26" s="7">
        <v>0</v>
      </c>
      <c r="F26" s="7">
        <v>0</v>
      </c>
      <c r="G26" s="7">
        <v>0</v>
      </c>
      <c r="H26" s="6" t="s">
        <v>15</v>
      </c>
    </row>
    <row r="27" spans="1:8" ht="90" customHeight="1" x14ac:dyDescent="0.2">
      <c r="A27" s="48" t="s">
        <v>50</v>
      </c>
      <c r="B27" s="80"/>
      <c r="C27" s="66"/>
      <c r="D27" s="6" t="s">
        <v>7</v>
      </c>
      <c r="E27" s="7">
        <v>0</v>
      </c>
      <c r="F27" s="7">
        <v>0</v>
      </c>
      <c r="G27" s="7">
        <v>0</v>
      </c>
      <c r="H27" s="6" t="s">
        <v>16</v>
      </c>
    </row>
    <row r="28" spans="1:8" ht="36" customHeight="1" x14ac:dyDescent="0.2">
      <c r="A28" s="18" t="s">
        <v>0</v>
      </c>
      <c r="B28" s="80"/>
      <c r="C28" s="66"/>
      <c r="D28" s="6" t="s">
        <v>8</v>
      </c>
      <c r="E28" s="7">
        <v>5000</v>
      </c>
      <c r="F28" s="7">
        <v>0</v>
      </c>
      <c r="G28" s="7">
        <v>0</v>
      </c>
      <c r="H28" s="6" t="s">
        <v>16</v>
      </c>
    </row>
    <row r="29" spans="1:8" ht="30" customHeight="1" x14ac:dyDescent="0.2">
      <c r="A29" s="18" t="s">
        <v>0</v>
      </c>
      <c r="B29" s="15" t="s">
        <v>0</v>
      </c>
      <c r="C29" s="66"/>
      <c r="D29" s="6" t="s">
        <v>9</v>
      </c>
      <c r="E29" s="7">
        <v>0</v>
      </c>
      <c r="F29" s="7">
        <v>0</v>
      </c>
      <c r="G29" s="7">
        <v>0</v>
      </c>
      <c r="H29" s="6" t="s">
        <v>16</v>
      </c>
    </row>
    <row r="30" spans="1:8" ht="30" customHeight="1" x14ac:dyDescent="0.2">
      <c r="A30" s="18" t="s">
        <v>0</v>
      </c>
      <c r="B30" s="42" t="s">
        <v>0</v>
      </c>
      <c r="C30" s="66"/>
      <c r="D30" s="43" t="s">
        <v>10</v>
      </c>
      <c r="E30" s="44">
        <f>SUM(E26:E29)</f>
        <v>5000</v>
      </c>
      <c r="F30" s="44">
        <f>SUM(F26:F29)</f>
        <v>0</v>
      </c>
      <c r="G30" s="44">
        <f>SUM(G26:G29)</f>
        <v>0</v>
      </c>
      <c r="H30" s="43" t="s">
        <v>0</v>
      </c>
    </row>
    <row r="31" spans="1:8" ht="30" customHeight="1" x14ac:dyDescent="0.2">
      <c r="A31" s="87" t="s">
        <v>51</v>
      </c>
      <c r="B31" s="89" t="s">
        <v>52</v>
      </c>
      <c r="C31" s="90" t="s">
        <v>41</v>
      </c>
      <c r="D31" s="49" t="s">
        <v>8</v>
      </c>
      <c r="E31" s="50">
        <f>E35+E40</f>
        <v>22000</v>
      </c>
      <c r="F31" s="50">
        <f t="shared" ref="F31:G31" si="3">F35+F40</f>
        <v>0</v>
      </c>
      <c r="G31" s="50">
        <f t="shared" si="3"/>
        <v>0</v>
      </c>
      <c r="H31" s="8"/>
    </row>
    <row r="32" spans="1:8" ht="35.25" customHeight="1" x14ac:dyDescent="0.2">
      <c r="A32" s="88"/>
      <c r="B32" s="56"/>
      <c r="C32" s="91"/>
      <c r="D32" s="8" t="s">
        <v>10</v>
      </c>
      <c r="E32" s="9">
        <f>E31</f>
        <v>22000</v>
      </c>
      <c r="F32" s="9">
        <f t="shared" ref="F32:G32" si="4">F31</f>
        <v>0</v>
      </c>
      <c r="G32" s="9">
        <f t="shared" si="4"/>
        <v>0</v>
      </c>
      <c r="H32" s="8"/>
    </row>
    <row r="33" spans="1:8" ht="91.5" customHeight="1" x14ac:dyDescent="0.2">
      <c r="A33" s="45" t="s">
        <v>53</v>
      </c>
      <c r="B33" s="11" t="s">
        <v>19</v>
      </c>
      <c r="C33" s="66" t="s">
        <v>41</v>
      </c>
      <c r="D33" s="46" t="s">
        <v>6</v>
      </c>
      <c r="E33" s="47">
        <v>0</v>
      </c>
      <c r="F33" s="47">
        <v>0</v>
      </c>
      <c r="G33" s="47">
        <v>0</v>
      </c>
      <c r="H33" s="46" t="s">
        <v>15</v>
      </c>
    </row>
    <row r="34" spans="1:8" ht="43.35" customHeight="1" x14ac:dyDescent="0.2">
      <c r="A34" s="18" t="s">
        <v>0</v>
      </c>
      <c r="B34" s="15" t="s">
        <v>0</v>
      </c>
      <c r="C34" s="66"/>
      <c r="D34" s="6" t="s">
        <v>7</v>
      </c>
      <c r="E34" s="7">
        <f>E44+E49</f>
        <v>0</v>
      </c>
      <c r="F34" s="7">
        <f>F44+F49</f>
        <v>0</v>
      </c>
      <c r="G34" s="7">
        <f>G44+G49</f>
        <v>0</v>
      </c>
      <c r="H34" s="6" t="s">
        <v>16</v>
      </c>
    </row>
    <row r="35" spans="1:8" ht="28.9" customHeight="1" x14ac:dyDescent="0.2">
      <c r="A35" s="18" t="s">
        <v>0</v>
      </c>
      <c r="B35" s="15" t="s">
        <v>0</v>
      </c>
      <c r="C35" s="66"/>
      <c r="D35" s="38" t="s">
        <v>8</v>
      </c>
      <c r="E35" s="7">
        <v>20000</v>
      </c>
      <c r="F35" s="7">
        <v>0</v>
      </c>
      <c r="G35" s="7">
        <v>0</v>
      </c>
      <c r="H35" s="6" t="s">
        <v>16</v>
      </c>
    </row>
    <row r="36" spans="1:8" ht="28.9" customHeight="1" x14ac:dyDescent="0.2">
      <c r="A36" s="18" t="s">
        <v>0</v>
      </c>
      <c r="B36" s="15" t="s">
        <v>0</v>
      </c>
      <c r="C36" s="66"/>
      <c r="D36" s="6" t="s">
        <v>9</v>
      </c>
      <c r="E36" s="7">
        <f>E46+E51</f>
        <v>0</v>
      </c>
      <c r="F36" s="7">
        <f>F46+F51</f>
        <v>0</v>
      </c>
      <c r="G36" s="7">
        <f>G46+G51</f>
        <v>0</v>
      </c>
      <c r="H36" s="6" t="s">
        <v>16</v>
      </c>
    </row>
    <row r="37" spans="1:8" ht="14.45" customHeight="1" x14ac:dyDescent="0.2">
      <c r="A37" s="19" t="s">
        <v>0</v>
      </c>
      <c r="B37" s="16" t="s">
        <v>0</v>
      </c>
      <c r="C37" s="67"/>
      <c r="D37" s="8" t="s">
        <v>10</v>
      </c>
      <c r="E37" s="9">
        <f>SUM(E33:E36)</f>
        <v>20000</v>
      </c>
      <c r="F37" s="9">
        <f>SUM(F33:F36)</f>
        <v>0</v>
      </c>
      <c r="G37" s="9">
        <f>SUM(G33:G36)</f>
        <v>0</v>
      </c>
      <c r="H37" s="8" t="s">
        <v>0</v>
      </c>
    </row>
    <row r="38" spans="1:8" ht="128.25" customHeight="1" x14ac:dyDescent="0.2">
      <c r="A38" s="48" t="s">
        <v>54</v>
      </c>
      <c r="B38" s="24" t="s">
        <v>33</v>
      </c>
      <c r="C38" s="66" t="s">
        <v>41</v>
      </c>
      <c r="D38" s="6" t="s">
        <v>6</v>
      </c>
      <c r="E38" s="7">
        <v>0</v>
      </c>
      <c r="F38" s="7">
        <v>0</v>
      </c>
      <c r="G38" s="7">
        <v>0</v>
      </c>
      <c r="H38" s="6" t="s">
        <v>15</v>
      </c>
    </row>
    <row r="39" spans="1:8" ht="14.45" customHeight="1" x14ac:dyDescent="0.2">
      <c r="A39" s="18"/>
      <c r="B39" s="23"/>
      <c r="C39" s="66"/>
      <c r="D39" s="6" t="s">
        <v>7</v>
      </c>
      <c r="E39" s="7">
        <f>E49+E54</f>
        <v>0</v>
      </c>
      <c r="F39" s="7">
        <f>F49+F54</f>
        <v>0</v>
      </c>
      <c r="G39" s="7">
        <f>G49+G54</f>
        <v>0</v>
      </c>
      <c r="H39" s="6" t="s">
        <v>16</v>
      </c>
    </row>
    <row r="40" spans="1:8" ht="14.45" customHeight="1" x14ac:dyDescent="0.2">
      <c r="A40" s="18"/>
      <c r="B40" s="23"/>
      <c r="C40" s="66"/>
      <c r="D40" s="6" t="s">
        <v>8</v>
      </c>
      <c r="E40" s="7">
        <v>2000</v>
      </c>
      <c r="F40" s="7">
        <v>0</v>
      </c>
      <c r="G40" s="7">
        <v>0</v>
      </c>
      <c r="H40" s="6" t="s">
        <v>16</v>
      </c>
    </row>
    <row r="41" spans="1:8" ht="14.45" customHeight="1" x14ac:dyDescent="0.2">
      <c r="A41" s="18"/>
      <c r="B41" s="23"/>
      <c r="C41" s="66"/>
      <c r="D41" s="6" t="s">
        <v>9</v>
      </c>
      <c r="E41" s="7">
        <f>E51+E56</f>
        <v>0</v>
      </c>
      <c r="F41" s="7">
        <f>F51+F56</f>
        <v>0</v>
      </c>
      <c r="G41" s="7">
        <f>G51+G56</f>
        <v>0</v>
      </c>
      <c r="H41" s="6" t="s">
        <v>16</v>
      </c>
    </row>
    <row r="42" spans="1:8" ht="14.45" customHeight="1" x14ac:dyDescent="0.2">
      <c r="A42" s="18"/>
      <c r="B42" s="23"/>
      <c r="C42" s="67"/>
      <c r="D42" s="8" t="s">
        <v>10</v>
      </c>
      <c r="E42" s="9">
        <f>SUM(E38:E41)</f>
        <v>2000</v>
      </c>
      <c r="F42" s="9">
        <f>SUM(F38:F41)</f>
        <v>0</v>
      </c>
      <c r="G42" s="9">
        <f>SUM(G38:G41)</f>
        <v>0</v>
      </c>
      <c r="H42" s="8" t="s">
        <v>0</v>
      </c>
    </row>
    <row r="43" spans="1:8" ht="39" customHeight="1" x14ac:dyDescent="0.2">
      <c r="A43" s="30">
        <v>3</v>
      </c>
      <c r="B43" s="41" t="s">
        <v>20</v>
      </c>
      <c r="C43" s="66" t="s">
        <v>41</v>
      </c>
      <c r="D43" s="6" t="s">
        <v>6</v>
      </c>
      <c r="E43" s="7">
        <f>E48</f>
        <v>223963</v>
      </c>
      <c r="F43" s="7">
        <f t="shared" ref="F43:G43" si="5">F48</f>
        <v>249740</v>
      </c>
      <c r="G43" s="7">
        <f t="shared" si="5"/>
        <v>317768</v>
      </c>
      <c r="H43" s="6" t="s">
        <v>15</v>
      </c>
    </row>
    <row r="44" spans="1:8" ht="37.5" customHeight="1" x14ac:dyDescent="0.2">
      <c r="A44" s="32" t="s">
        <v>0</v>
      </c>
      <c r="B44" s="33" t="s">
        <v>0</v>
      </c>
      <c r="C44" s="66"/>
      <c r="D44" s="6" t="s">
        <v>7</v>
      </c>
      <c r="E44" s="7">
        <v>0</v>
      </c>
      <c r="F44" s="7">
        <v>0</v>
      </c>
      <c r="G44" s="7">
        <v>0</v>
      </c>
      <c r="H44" s="6" t="s">
        <v>16</v>
      </c>
    </row>
    <row r="45" spans="1:8" ht="25.5" customHeight="1" x14ac:dyDescent="0.2">
      <c r="A45" s="18" t="s">
        <v>0</v>
      </c>
      <c r="B45" s="15" t="s">
        <v>0</v>
      </c>
      <c r="C45" s="66"/>
      <c r="D45" s="6" t="s">
        <v>8</v>
      </c>
      <c r="E45" s="7">
        <v>0</v>
      </c>
      <c r="F45" s="7">
        <v>0</v>
      </c>
      <c r="G45" s="7">
        <v>0</v>
      </c>
      <c r="H45" s="6" t="s">
        <v>16</v>
      </c>
    </row>
    <row r="46" spans="1:8" ht="25.5" customHeight="1" x14ac:dyDescent="0.2">
      <c r="A46" s="18" t="s">
        <v>0</v>
      </c>
      <c r="B46" s="15" t="s">
        <v>0</v>
      </c>
      <c r="C46" s="66"/>
      <c r="D46" s="6" t="s">
        <v>9</v>
      </c>
      <c r="E46" s="7">
        <v>0</v>
      </c>
      <c r="F46" s="7">
        <v>0</v>
      </c>
      <c r="G46" s="7">
        <v>0</v>
      </c>
      <c r="H46" s="6" t="s">
        <v>16</v>
      </c>
    </row>
    <row r="47" spans="1:8" ht="14.45" customHeight="1" x14ac:dyDescent="0.2">
      <c r="A47" s="19" t="s">
        <v>0</v>
      </c>
      <c r="B47" s="16" t="s">
        <v>0</v>
      </c>
      <c r="C47" s="67"/>
      <c r="D47" s="8" t="s">
        <v>10</v>
      </c>
      <c r="E47" s="9">
        <f>SUM(E43:E46)</f>
        <v>223963</v>
      </c>
      <c r="F47" s="9">
        <f>SUM(F43:F46)</f>
        <v>249740</v>
      </c>
      <c r="G47" s="9">
        <f>SUM(G43:G46)</f>
        <v>317768</v>
      </c>
      <c r="H47" s="8" t="s">
        <v>0</v>
      </c>
    </row>
    <row r="48" spans="1:8" ht="39" customHeight="1" x14ac:dyDescent="0.2">
      <c r="A48" s="51" t="s">
        <v>24</v>
      </c>
      <c r="B48" s="11" t="s">
        <v>21</v>
      </c>
      <c r="C48" s="66" t="s">
        <v>41</v>
      </c>
      <c r="D48" s="6" t="s">
        <v>6</v>
      </c>
      <c r="E48" s="7">
        <v>223963</v>
      </c>
      <c r="F48" s="7">
        <v>249740</v>
      </c>
      <c r="G48" s="7">
        <v>317768</v>
      </c>
      <c r="H48" s="6" t="s">
        <v>0</v>
      </c>
    </row>
    <row r="49" spans="1:8" ht="37.5" customHeight="1" x14ac:dyDescent="0.2">
      <c r="A49" s="18" t="s">
        <v>0</v>
      </c>
      <c r="B49" s="15" t="s">
        <v>0</v>
      </c>
      <c r="C49" s="66"/>
      <c r="D49" s="6" t="s">
        <v>7</v>
      </c>
      <c r="E49" s="7">
        <v>0</v>
      </c>
      <c r="F49" s="7">
        <v>0</v>
      </c>
      <c r="G49" s="7">
        <v>0</v>
      </c>
      <c r="H49" s="6" t="s">
        <v>16</v>
      </c>
    </row>
    <row r="50" spans="1:8" ht="28.9" customHeight="1" x14ac:dyDescent="0.2">
      <c r="A50" s="18" t="s">
        <v>0</v>
      </c>
      <c r="B50" s="15" t="s">
        <v>0</v>
      </c>
      <c r="C50" s="66"/>
      <c r="D50" s="6" t="s">
        <v>8</v>
      </c>
      <c r="E50" s="7">
        <v>0</v>
      </c>
      <c r="F50" s="7">
        <v>0</v>
      </c>
      <c r="G50" s="7">
        <v>0</v>
      </c>
      <c r="H50" s="6" t="s">
        <v>16</v>
      </c>
    </row>
    <row r="51" spans="1:8" ht="28.9" customHeight="1" x14ac:dyDescent="0.2">
      <c r="A51" s="18" t="s">
        <v>0</v>
      </c>
      <c r="B51" s="15" t="s">
        <v>0</v>
      </c>
      <c r="C51" s="66"/>
      <c r="D51" s="6" t="s">
        <v>9</v>
      </c>
      <c r="E51" s="7">
        <v>0</v>
      </c>
      <c r="F51" s="7">
        <v>0</v>
      </c>
      <c r="G51" s="7">
        <v>0</v>
      </c>
      <c r="H51" s="6" t="s">
        <v>16</v>
      </c>
    </row>
    <row r="52" spans="1:8" ht="14.45" customHeight="1" x14ac:dyDescent="0.2">
      <c r="A52" s="19" t="s">
        <v>0</v>
      </c>
      <c r="B52" s="16" t="s">
        <v>0</v>
      </c>
      <c r="C52" s="67"/>
      <c r="D52" s="8" t="s">
        <v>10</v>
      </c>
      <c r="E52" s="9">
        <f>SUM(E48:E51)</f>
        <v>223963</v>
      </c>
      <c r="F52" s="9">
        <f>SUM(F48:F51)</f>
        <v>249740</v>
      </c>
      <c r="G52" s="9">
        <f>SUM(G48:G51)</f>
        <v>317768</v>
      </c>
      <c r="H52" s="8" t="s">
        <v>0</v>
      </c>
    </row>
    <row r="53" spans="1:8" ht="38.25" x14ac:dyDescent="0.2">
      <c r="A53" s="34" t="s">
        <v>31</v>
      </c>
      <c r="B53" s="76" t="s">
        <v>55</v>
      </c>
      <c r="C53" s="66" t="s">
        <v>41</v>
      </c>
      <c r="D53" s="6" t="s">
        <v>6</v>
      </c>
      <c r="E53" s="7">
        <v>0</v>
      </c>
      <c r="F53" s="7">
        <v>0</v>
      </c>
      <c r="G53" s="7">
        <v>0</v>
      </c>
      <c r="H53" s="6" t="s">
        <v>0</v>
      </c>
    </row>
    <row r="54" spans="1:8" ht="38.25" x14ac:dyDescent="0.2">
      <c r="A54" s="35"/>
      <c r="B54" s="77"/>
      <c r="C54" s="66"/>
      <c r="D54" s="6" t="s">
        <v>7</v>
      </c>
      <c r="E54" s="7">
        <v>0</v>
      </c>
      <c r="F54" s="7">
        <v>0</v>
      </c>
      <c r="G54" s="7">
        <v>0</v>
      </c>
      <c r="H54" s="6" t="s">
        <v>16</v>
      </c>
    </row>
    <row r="55" spans="1:8" ht="25.5" x14ac:dyDescent="0.2">
      <c r="A55" s="35"/>
      <c r="B55" s="77"/>
      <c r="C55" s="66"/>
      <c r="D55" s="6" t="s">
        <v>8</v>
      </c>
      <c r="E55" s="7">
        <f>E60</f>
        <v>22000</v>
      </c>
      <c r="F55" s="7">
        <f t="shared" ref="F55:G55" si="6">F60</f>
        <v>2000</v>
      </c>
      <c r="G55" s="7">
        <f t="shared" si="6"/>
        <v>1000</v>
      </c>
      <c r="H55" s="6" t="s">
        <v>16</v>
      </c>
    </row>
    <row r="56" spans="1:8" ht="25.5" x14ac:dyDescent="0.2">
      <c r="A56" s="35"/>
      <c r="B56" s="77"/>
      <c r="C56" s="66"/>
      <c r="D56" s="6" t="s">
        <v>9</v>
      </c>
      <c r="E56" s="7">
        <v>0</v>
      </c>
      <c r="F56" s="7">
        <v>0</v>
      </c>
      <c r="G56" s="7">
        <v>0</v>
      </c>
      <c r="H56" s="6" t="s">
        <v>16</v>
      </c>
    </row>
    <row r="57" spans="1:8" x14ac:dyDescent="0.2">
      <c r="A57" s="36"/>
      <c r="B57" s="78"/>
      <c r="C57" s="67"/>
      <c r="D57" s="8" t="s">
        <v>10</v>
      </c>
      <c r="E57" s="9">
        <f>SUM(E53:E56)</f>
        <v>22000</v>
      </c>
      <c r="F57" s="9">
        <f>SUM(F53:F56)</f>
        <v>2000</v>
      </c>
      <c r="G57" s="9">
        <f>SUM(G53:G56)</f>
        <v>1000</v>
      </c>
      <c r="H57" s="8" t="s">
        <v>0</v>
      </c>
    </row>
    <row r="58" spans="1:8" ht="38.25" x14ac:dyDescent="0.2">
      <c r="A58" s="28" t="s">
        <v>25</v>
      </c>
      <c r="B58" s="92" t="s">
        <v>23</v>
      </c>
      <c r="C58" s="66" t="s">
        <v>41</v>
      </c>
      <c r="D58" s="6" t="s">
        <v>6</v>
      </c>
      <c r="E58" s="7">
        <v>0</v>
      </c>
      <c r="F58" s="7">
        <v>0</v>
      </c>
      <c r="G58" s="7">
        <v>0</v>
      </c>
      <c r="H58" s="6" t="s">
        <v>0</v>
      </c>
    </row>
    <row r="59" spans="1:8" ht="38.25" x14ac:dyDescent="0.2">
      <c r="A59" s="13"/>
      <c r="B59" s="75"/>
      <c r="C59" s="66"/>
      <c r="D59" s="6" t="s">
        <v>7</v>
      </c>
      <c r="E59" s="7">
        <v>0</v>
      </c>
      <c r="F59" s="7">
        <v>0</v>
      </c>
      <c r="G59" s="7">
        <v>0</v>
      </c>
      <c r="H59" s="6" t="s">
        <v>16</v>
      </c>
    </row>
    <row r="60" spans="1:8" ht="25.5" x14ac:dyDescent="0.2">
      <c r="A60" s="13"/>
      <c r="B60" s="75"/>
      <c r="C60" s="66"/>
      <c r="D60" s="6" t="s">
        <v>8</v>
      </c>
      <c r="E60" s="7">
        <v>22000</v>
      </c>
      <c r="F60" s="7">
        <v>2000</v>
      </c>
      <c r="G60" s="7">
        <v>1000</v>
      </c>
      <c r="H60" s="6" t="s">
        <v>16</v>
      </c>
    </row>
    <row r="61" spans="1:8" ht="25.5" x14ac:dyDescent="0.2">
      <c r="A61" s="13"/>
      <c r="B61" s="75"/>
      <c r="C61" s="66"/>
      <c r="D61" s="6" t="s">
        <v>9</v>
      </c>
      <c r="E61" s="7">
        <v>0</v>
      </c>
      <c r="F61" s="7">
        <v>0</v>
      </c>
      <c r="G61" s="7">
        <v>0</v>
      </c>
      <c r="H61" s="6" t="s">
        <v>16</v>
      </c>
    </row>
    <row r="62" spans="1:8" ht="12" customHeight="1" x14ac:dyDescent="0.2">
      <c r="A62" s="14"/>
      <c r="B62" s="82"/>
      <c r="C62" s="67"/>
      <c r="D62" s="8" t="s">
        <v>10</v>
      </c>
      <c r="E62" s="9">
        <f>SUM(E58:E61)</f>
        <v>22000</v>
      </c>
      <c r="F62" s="9">
        <f>SUM(F58:F61)</f>
        <v>2000</v>
      </c>
      <c r="G62" s="9">
        <f>SUM(G58:G61)</f>
        <v>1000</v>
      </c>
      <c r="H62" s="8" t="s">
        <v>0</v>
      </c>
    </row>
    <row r="63" spans="1:8" ht="0.75" hidden="1" customHeight="1" x14ac:dyDescent="0.2">
      <c r="A63" s="35" t="s">
        <v>31</v>
      </c>
      <c r="B63" s="83" t="s">
        <v>56</v>
      </c>
      <c r="C63" s="66" t="s">
        <v>41</v>
      </c>
      <c r="D63" s="6" t="s">
        <v>6</v>
      </c>
      <c r="E63" s="7">
        <v>0</v>
      </c>
      <c r="F63" s="7">
        <v>0</v>
      </c>
      <c r="G63" s="7">
        <v>0</v>
      </c>
      <c r="H63" s="6" t="s">
        <v>0</v>
      </c>
    </row>
    <row r="64" spans="1:8" ht="38.25" hidden="1" x14ac:dyDescent="0.2">
      <c r="A64" s="37">
        <v>4</v>
      </c>
      <c r="B64" s="77"/>
      <c r="C64" s="66"/>
      <c r="D64" s="6" t="s">
        <v>7</v>
      </c>
      <c r="E64" s="7">
        <f>E68</f>
        <v>0</v>
      </c>
      <c r="F64" s="7">
        <v>0</v>
      </c>
      <c r="G64" s="7">
        <v>0</v>
      </c>
      <c r="H64" s="6" t="s">
        <v>16</v>
      </c>
    </row>
    <row r="65" spans="1:8" ht="25.5" hidden="1" x14ac:dyDescent="0.2">
      <c r="A65" s="35"/>
      <c r="B65" s="77"/>
      <c r="C65" s="66"/>
      <c r="D65" s="6" t="s">
        <v>8</v>
      </c>
      <c r="E65" s="7">
        <v>0</v>
      </c>
      <c r="F65" s="7">
        <v>0</v>
      </c>
      <c r="G65" s="7">
        <v>0</v>
      </c>
      <c r="H65" s="6" t="s">
        <v>16</v>
      </c>
    </row>
    <row r="66" spans="1:8" ht="25.5" hidden="1" x14ac:dyDescent="0.2">
      <c r="A66" s="35"/>
      <c r="B66" s="77"/>
      <c r="C66" s="66"/>
      <c r="D66" s="6" t="s">
        <v>9</v>
      </c>
      <c r="E66" s="7">
        <v>0</v>
      </c>
      <c r="F66" s="7">
        <v>0</v>
      </c>
      <c r="G66" s="7">
        <v>0</v>
      </c>
      <c r="H66" s="6" t="s">
        <v>16</v>
      </c>
    </row>
    <row r="67" spans="1:8" ht="87.75" hidden="1" customHeight="1" x14ac:dyDescent="0.2">
      <c r="A67" s="36" t="s">
        <v>27</v>
      </c>
      <c r="B67" s="78"/>
      <c r="C67" s="67"/>
      <c r="D67" s="8" t="s">
        <v>10</v>
      </c>
      <c r="E67" s="9">
        <f>E72</f>
        <v>0</v>
      </c>
      <c r="F67" s="9">
        <f>F65</f>
        <v>0</v>
      </c>
      <c r="G67" s="9">
        <f>G65</f>
        <v>0</v>
      </c>
      <c r="H67" s="8" t="s">
        <v>0</v>
      </c>
    </row>
    <row r="68" spans="1:8" ht="51.75" hidden="1" customHeight="1" x14ac:dyDescent="0.2">
      <c r="A68" s="28" t="s">
        <v>57</v>
      </c>
      <c r="B68" s="11" t="s">
        <v>42</v>
      </c>
      <c r="C68" s="66" t="s">
        <v>41</v>
      </c>
      <c r="D68" s="6" t="s">
        <v>6</v>
      </c>
      <c r="E68" s="7">
        <v>0</v>
      </c>
      <c r="F68" s="7">
        <v>0</v>
      </c>
      <c r="G68" s="7">
        <v>0</v>
      </c>
      <c r="H68" s="6" t="s">
        <v>0</v>
      </c>
    </row>
    <row r="69" spans="1:8" ht="23.25" hidden="1" customHeight="1" x14ac:dyDescent="0.2">
      <c r="A69" s="13"/>
      <c r="C69" s="66"/>
      <c r="D69" s="6" t="s">
        <v>7</v>
      </c>
      <c r="E69" s="7">
        <v>0</v>
      </c>
      <c r="F69" s="7">
        <v>0</v>
      </c>
      <c r="G69" s="7">
        <v>0</v>
      </c>
      <c r="H69" s="6" t="s">
        <v>16</v>
      </c>
    </row>
    <row r="70" spans="1:8" ht="31.5" hidden="1" customHeight="1" x14ac:dyDescent="0.2">
      <c r="A70" s="13"/>
      <c r="C70" s="66"/>
      <c r="D70" s="6" t="s">
        <v>8</v>
      </c>
      <c r="E70" s="7">
        <v>0</v>
      </c>
      <c r="F70" s="7">
        <v>0</v>
      </c>
      <c r="G70" s="7">
        <v>0</v>
      </c>
      <c r="H70" s="6" t="s">
        <v>16</v>
      </c>
    </row>
    <row r="71" spans="1:8" ht="0.75" hidden="1" customHeight="1" x14ac:dyDescent="0.2">
      <c r="A71" s="13"/>
      <c r="C71" s="66"/>
      <c r="D71" s="6" t="s">
        <v>9</v>
      </c>
      <c r="E71" s="7">
        <v>0</v>
      </c>
      <c r="F71" s="7">
        <v>0</v>
      </c>
      <c r="G71" s="7">
        <v>0</v>
      </c>
      <c r="H71" s="6" t="s">
        <v>16</v>
      </c>
    </row>
    <row r="72" spans="1:8" ht="16.5" hidden="1" customHeight="1" x14ac:dyDescent="0.2">
      <c r="A72" s="14"/>
      <c r="B72" s="12"/>
      <c r="C72" s="67"/>
      <c r="D72" s="8" t="s">
        <v>10</v>
      </c>
      <c r="E72" s="9">
        <f>E68</f>
        <v>0</v>
      </c>
      <c r="F72" s="9">
        <f>SUM(F68:F71)</f>
        <v>0</v>
      </c>
      <c r="G72" s="9">
        <f>SUM(G68:G71)</f>
        <v>0</v>
      </c>
      <c r="H72" s="8" t="s">
        <v>0</v>
      </c>
    </row>
    <row r="73" spans="1:8" ht="27" customHeight="1" x14ac:dyDescent="0.2">
      <c r="A73" s="34" t="s">
        <v>27</v>
      </c>
      <c r="B73" s="83" t="s">
        <v>43</v>
      </c>
      <c r="C73" s="22"/>
      <c r="D73" s="6" t="s">
        <v>6</v>
      </c>
      <c r="E73" s="7"/>
      <c r="F73" s="7">
        <v>0</v>
      </c>
      <c r="G73" s="7">
        <v>0</v>
      </c>
      <c r="H73" s="8"/>
    </row>
    <row r="74" spans="1:8" ht="39.75" customHeight="1" x14ac:dyDescent="0.2">
      <c r="A74" s="35"/>
      <c r="B74" s="77"/>
      <c r="C74" s="22"/>
      <c r="D74" s="6" t="s">
        <v>7</v>
      </c>
      <c r="E74" s="7">
        <v>0</v>
      </c>
      <c r="F74" s="7">
        <v>0</v>
      </c>
      <c r="G74" s="7">
        <v>0</v>
      </c>
      <c r="H74" s="8"/>
    </row>
    <row r="75" spans="1:8" ht="27.75" customHeight="1" x14ac:dyDescent="0.2">
      <c r="A75" s="35"/>
      <c r="B75" s="77"/>
      <c r="C75" s="22"/>
      <c r="D75" s="6" t="s">
        <v>8</v>
      </c>
      <c r="E75" s="7">
        <f>E80+E85+E90+E95</f>
        <v>79947</v>
      </c>
      <c r="F75" s="7">
        <f t="shared" ref="F75:G75" si="7">F80+F85+F90+F95</f>
        <v>32900</v>
      </c>
      <c r="G75" s="7">
        <f t="shared" si="7"/>
        <v>19900</v>
      </c>
      <c r="H75" s="8"/>
    </row>
    <row r="76" spans="1:8" ht="29.25" customHeight="1" x14ac:dyDescent="0.2">
      <c r="A76" s="35"/>
      <c r="B76" s="77"/>
      <c r="C76" s="22"/>
      <c r="D76" s="6" t="s">
        <v>9</v>
      </c>
      <c r="E76" s="7">
        <v>0</v>
      </c>
      <c r="F76" s="7">
        <v>0</v>
      </c>
      <c r="G76" s="7">
        <v>0</v>
      </c>
      <c r="H76" s="8"/>
    </row>
    <row r="77" spans="1:8" ht="25.5" customHeight="1" x14ac:dyDescent="0.2">
      <c r="A77" s="35"/>
      <c r="B77" s="78"/>
      <c r="C77" s="22"/>
      <c r="D77" s="8" t="s">
        <v>10</v>
      </c>
      <c r="E77" s="9">
        <f>SUM(E73:E76)</f>
        <v>79947</v>
      </c>
      <c r="F77" s="9">
        <f t="shared" ref="F77:G77" si="8">SUM(F73:F76)</f>
        <v>32900</v>
      </c>
      <c r="G77" s="9">
        <f t="shared" si="8"/>
        <v>19900</v>
      </c>
      <c r="H77" s="8"/>
    </row>
    <row r="78" spans="1:8" ht="25.5" customHeight="1" x14ac:dyDescent="0.2">
      <c r="A78" s="40" t="s">
        <v>59</v>
      </c>
      <c r="B78" s="85" t="s">
        <v>39</v>
      </c>
      <c r="C78" s="22"/>
      <c r="D78" s="6" t="s">
        <v>6</v>
      </c>
      <c r="E78" s="7">
        <v>0</v>
      </c>
      <c r="F78" s="7">
        <v>0</v>
      </c>
      <c r="G78" s="7">
        <v>0</v>
      </c>
      <c r="H78" s="8"/>
    </row>
    <row r="79" spans="1:8" ht="25.5" customHeight="1" x14ac:dyDescent="0.2">
      <c r="A79" s="13"/>
      <c r="B79" s="80"/>
      <c r="C79" s="22"/>
      <c r="D79" s="6" t="s">
        <v>7</v>
      </c>
      <c r="E79" s="7">
        <v>0</v>
      </c>
      <c r="F79" s="7">
        <v>0</v>
      </c>
      <c r="G79" s="7">
        <v>0</v>
      </c>
      <c r="H79" s="8"/>
    </row>
    <row r="80" spans="1:8" ht="25.5" customHeight="1" x14ac:dyDescent="0.2">
      <c r="A80" s="13"/>
      <c r="B80" s="80"/>
      <c r="C80" s="22"/>
      <c r="D80" s="6" t="s">
        <v>8</v>
      </c>
      <c r="E80" s="7">
        <v>15000</v>
      </c>
      <c r="F80" s="7">
        <v>0</v>
      </c>
      <c r="G80" s="7">
        <v>0</v>
      </c>
      <c r="H80" s="8"/>
    </row>
    <row r="81" spans="1:8" ht="25.5" customHeight="1" x14ac:dyDescent="0.2">
      <c r="A81" s="13"/>
      <c r="B81" s="80"/>
      <c r="C81" s="22"/>
      <c r="D81" s="6" t="s">
        <v>9</v>
      </c>
      <c r="E81" s="7">
        <v>0</v>
      </c>
      <c r="F81" s="7">
        <v>0</v>
      </c>
      <c r="G81" s="7">
        <v>0</v>
      </c>
      <c r="H81" s="8"/>
    </row>
    <row r="82" spans="1:8" ht="25.5" customHeight="1" x14ac:dyDescent="0.2">
      <c r="A82" s="28"/>
      <c r="B82" s="86"/>
      <c r="C82" s="22"/>
      <c r="D82" s="8" t="s">
        <v>10</v>
      </c>
      <c r="E82" s="9">
        <f>SUM(E78:E81)</f>
        <v>15000</v>
      </c>
      <c r="F82" s="9">
        <f>SUM(F78:F81)</f>
        <v>0</v>
      </c>
      <c r="G82" s="9">
        <f>SUM(G78:G81)</f>
        <v>0</v>
      </c>
      <c r="H82" s="8"/>
    </row>
    <row r="83" spans="1:8" ht="45" x14ac:dyDescent="0.2">
      <c r="A83" s="52" t="s">
        <v>60</v>
      </c>
      <c r="B83" s="26" t="s">
        <v>26</v>
      </c>
      <c r="C83" s="84" t="s">
        <v>41</v>
      </c>
      <c r="D83" s="6" t="s">
        <v>6</v>
      </c>
      <c r="E83" s="7">
        <v>0</v>
      </c>
      <c r="F83" s="7">
        <v>0</v>
      </c>
      <c r="G83" s="7">
        <v>0</v>
      </c>
      <c r="H83" s="6" t="s">
        <v>0</v>
      </c>
    </row>
    <row r="84" spans="1:8" ht="38.25" x14ac:dyDescent="0.2">
      <c r="A84" s="13"/>
      <c r="C84" s="66"/>
      <c r="D84" s="6" t="s">
        <v>7</v>
      </c>
      <c r="E84" s="7">
        <v>0</v>
      </c>
      <c r="F84" s="7">
        <v>0</v>
      </c>
      <c r="G84" s="7">
        <v>0</v>
      </c>
      <c r="H84" s="6" t="s">
        <v>16</v>
      </c>
    </row>
    <row r="85" spans="1:8" ht="25.5" x14ac:dyDescent="0.2">
      <c r="A85" s="13"/>
      <c r="C85" s="66"/>
      <c r="D85" s="6" t="s">
        <v>8</v>
      </c>
      <c r="E85" s="7">
        <v>45947</v>
      </c>
      <c r="F85" s="7">
        <v>13900</v>
      </c>
      <c r="G85" s="7">
        <v>900</v>
      </c>
      <c r="H85" s="6" t="s">
        <v>16</v>
      </c>
    </row>
    <row r="86" spans="1:8" ht="25.5" x14ac:dyDescent="0.2">
      <c r="A86" s="13"/>
      <c r="C86" s="66"/>
      <c r="D86" s="6" t="s">
        <v>9</v>
      </c>
      <c r="E86" s="7">
        <v>0</v>
      </c>
      <c r="F86" s="7">
        <v>0</v>
      </c>
      <c r="G86" s="7">
        <v>0</v>
      </c>
      <c r="H86" s="6" t="s">
        <v>16</v>
      </c>
    </row>
    <row r="87" spans="1:8" x14ac:dyDescent="0.2">
      <c r="A87" s="14"/>
      <c r="B87" s="12"/>
      <c r="C87" s="67"/>
      <c r="D87" s="8" t="s">
        <v>10</v>
      </c>
      <c r="E87" s="9">
        <f>SUM(E83:E86)</f>
        <v>45947</v>
      </c>
      <c r="F87" s="9">
        <f>SUM(F83:F86)</f>
        <v>13900</v>
      </c>
      <c r="G87" s="9">
        <f>SUM(G83:G86)</f>
        <v>900</v>
      </c>
      <c r="H87" s="8" t="s">
        <v>0</v>
      </c>
    </row>
    <row r="88" spans="1:8" ht="38.25" x14ac:dyDescent="0.2">
      <c r="A88" s="52" t="s">
        <v>61</v>
      </c>
      <c r="B88" s="11" t="s">
        <v>28</v>
      </c>
      <c r="C88" s="66" t="s">
        <v>41</v>
      </c>
      <c r="D88" s="6" t="s">
        <v>6</v>
      </c>
      <c r="E88" s="7">
        <v>0</v>
      </c>
      <c r="F88" s="7">
        <v>0</v>
      </c>
      <c r="G88" s="7">
        <v>0</v>
      </c>
      <c r="H88" s="6" t="s">
        <v>0</v>
      </c>
    </row>
    <row r="89" spans="1:8" ht="38.25" x14ac:dyDescent="0.2">
      <c r="A89" s="13"/>
      <c r="C89" s="66"/>
      <c r="D89" s="6" t="s">
        <v>7</v>
      </c>
      <c r="E89" s="7">
        <v>0</v>
      </c>
      <c r="F89" s="7">
        <v>0</v>
      </c>
      <c r="G89" s="7">
        <v>0</v>
      </c>
      <c r="H89" s="6" t="s">
        <v>16</v>
      </c>
    </row>
    <row r="90" spans="1:8" ht="25.5" x14ac:dyDescent="0.2">
      <c r="A90" s="13"/>
      <c r="C90" s="66"/>
      <c r="D90" s="6" t="s">
        <v>8</v>
      </c>
      <c r="E90" s="7">
        <v>19000</v>
      </c>
      <c r="F90" s="7">
        <v>19000</v>
      </c>
      <c r="G90" s="7">
        <v>19000</v>
      </c>
      <c r="H90" s="6" t="s">
        <v>16</v>
      </c>
    </row>
    <row r="91" spans="1:8" ht="25.5" x14ac:dyDescent="0.2">
      <c r="A91" s="13"/>
      <c r="C91" s="66"/>
      <c r="D91" s="6" t="s">
        <v>9</v>
      </c>
      <c r="E91" s="7">
        <v>0</v>
      </c>
      <c r="F91" s="7">
        <v>0</v>
      </c>
      <c r="G91" s="7">
        <v>0</v>
      </c>
      <c r="H91" s="6" t="s">
        <v>16</v>
      </c>
    </row>
    <row r="92" spans="1:8" x14ac:dyDescent="0.2">
      <c r="A92" s="14"/>
      <c r="B92" s="12"/>
      <c r="C92" s="67"/>
      <c r="D92" s="8" t="s">
        <v>10</v>
      </c>
      <c r="E92" s="9">
        <f>E90</f>
        <v>19000</v>
      </c>
      <c r="F92" s="9">
        <f>SUM(F88:F91)</f>
        <v>19000</v>
      </c>
      <c r="G92" s="9">
        <f>SUM(G88:G91)</f>
        <v>19000</v>
      </c>
      <c r="H92" s="8" t="s">
        <v>0</v>
      </c>
    </row>
    <row r="93" spans="1:8" ht="38.25" hidden="1" x14ac:dyDescent="0.25">
      <c r="A93" s="52" t="s">
        <v>62</v>
      </c>
      <c r="B93" s="27" t="s">
        <v>48</v>
      </c>
      <c r="C93" s="66" t="s">
        <v>41</v>
      </c>
      <c r="D93" s="6" t="s">
        <v>6</v>
      </c>
      <c r="E93" s="7">
        <v>0</v>
      </c>
      <c r="F93" s="7">
        <v>0</v>
      </c>
      <c r="G93" s="7">
        <v>0</v>
      </c>
      <c r="H93" s="6" t="s">
        <v>0</v>
      </c>
    </row>
    <row r="94" spans="1:8" ht="38.25" hidden="1" x14ac:dyDescent="0.2">
      <c r="A94" s="13"/>
      <c r="C94" s="66"/>
      <c r="D94" s="6" t="s">
        <v>7</v>
      </c>
      <c r="E94" s="7">
        <v>0</v>
      </c>
      <c r="F94" s="7">
        <v>0</v>
      </c>
      <c r="G94" s="7">
        <v>0</v>
      </c>
      <c r="H94" s="6" t="s">
        <v>16</v>
      </c>
    </row>
    <row r="95" spans="1:8" ht="25.5" hidden="1" x14ac:dyDescent="0.2">
      <c r="A95" s="13"/>
      <c r="C95" s="66"/>
      <c r="D95" s="6" t="s">
        <v>8</v>
      </c>
      <c r="E95" s="7">
        <f>69700-69700</f>
        <v>0</v>
      </c>
      <c r="F95" s="7">
        <v>0</v>
      </c>
      <c r="G95" s="7">
        <v>0</v>
      </c>
      <c r="H95" s="6" t="s">
        <v>16</v>
      </c>
    </row>
    <row r="96" spans="1:8" ht="25.5" hidden="1" x14ac:dyDescent="0.2">
      <c r="A96" s="13"/>
      <c r="C96" s="66"/>
      <c r="D96" s="6" t="s">
        <v>9</v>
      </c>
      <c r="E96" s="7">
        <v>0</v>
      </c>
      <c r="F96" s="7">
        <v>0</v>
      </c>
      <c r="G96" s="7">
        <v>0</v>
      </c>
      <c r="H96" s="6" t="s">
        <v>16</v>
      </c>
    </row>
    <row r="97" spans="1:8" hidden="1" x14ac:dyDescent="0.2">
      <c r="A97" s="14"/>
      <c r="B97" s="12"/>
      <c r="C97" s="67"/>
      <c r="D97" s="8" t="s">
        <v>10</v>
      </c>
      <c r="E97" s="9">
        <f>SUM(E93:E96)</f>
        <v>0</v>
      </c>
      <c r="F97" s="9">
        <f>SUM(F93:F96)</f>
        <v>0</v>
      </c>
      <c r="G97" s="9">
        <f>SUM(G93:G96)</f>
        <v>0</v>
      </c>
      <c r="H97" s="8" t="s">
        <v>0</v>
      </c>
    </row>
    <row r="98" spans="1:8" ht="44.25" customHeight="1" x14ac:dyDescent="0.2">
      <c r="A98" s="54" t="s">
        <v>63</v>
      </c>
      <c r="B98" s="57" t="s">
        <v>34</v>
      </c>
      <c r="C98" s="22"/>
      <c r="D98" s="8" t="s">
        <v>6</v>
      </c>
      <c r="E98" s="9"/>
      <c r="F98" s="9"/>
      <c r="G98" s="9"/>
      <c r="H98" s="8"/>
    </row>
    <row r="99" spans="1:8" ht="46.5" customHeight="1" x14ac:dyDescent="0.2">
      <c r="A99" s="55"/>
      <c r="B99" s="80"/>
      <c r="C99" s="22"/>
      <c r="D99" s="8" t="s">
        <v>8</v>
      </c>
      <c r="E99" s="9">
        <f>E101</f>
        <v>2000</v>
      </c>
      <c r="F99" s="9">
        <f t="shared" ref="F99:G99" si="9">F101</f>
        <v>0</v>
      </c>
      <c r="G99" s="9">
        <f t="shared" si="9"/>
        <v>0</v>
      </c>
      <c r="H99" s="8"/>
    </row>
    <row r="100" spans="1:8" ht="21.75" customHeight="1" x14ac:dyDescent="0.2">
      <c r="A100" s="56"/>
      <c r="B100" s="86"/>
      <c r="C100" s="22"/>
      <c r="D100" s="8" t="s">
        <v>10</v>
      </c>
      <c r="E100" s="9">
        <f>E99</f>
        <v>2000</v>
      </c>
      <c r="F100" s="9">
        <f t="shared" ref="F100:G100" si="10">F99</f>
        <v>0</v>
      </c>
      <c r="G100" s="9">
        <f t="shared" si="10"/>
        <v>0</v>
      </c>
      <c r="H100" s="8"/>
    </row>
    <row r="101" spans="1:8" ht="129" customHeight="1" x14ac:dyDescent="0.2">
      <c r="A101" s="53" t="s">
        <v>64</v>
      </c>
      <c r="B101" s="64" t="s">
        <v>35</v>
      </c>
      <c r="C101" s="84" t="s">
        <v>41</v>
      </c>
      <c r="D101" s="6" t="s">
        <v>6</v>
      </c>
      <c r="E101" s="7">
        <v>2000</v>
      </c>
      <c r="F101" s="7">
        <v>0</v>
      </c>
      <c r="G101" s="7">
        <v>0</v>
      </c>
      <c r="H101" s="8"/>
    </row>
    <row r="102" spans="1:8" ht="18.75" customHeight="1" x14ac:dyDescent="0.2">
      <c r="A102" s="21"/>
      <c r="B102" s="65"/>
      <c r="C102" s="84"/>
      <c r="D102" s="8" t="s">
        <v>10</v>
      </c>
      <c r="E102" s="7">
        <f>E101</f>
        <v>2000</v>
      </c>
      <c r="F102" s="7">
        <f t="shared" ref="F102:G102" si="11">F101</f>
        <v>0</v>
      </c>
      <c r="G102" s="7">
        <f t="shared" si="11"/>
        <v>0</v>
      </c>
      <c r="H102" s="8"/>
    </row>
    <row r="103" spans="1:8" ht="38.25" x14ac:dyDescent="0.2">
      <c r="A103" s="59" t="s">
        <v>36</v>
      </c>
      <c r="B103" s="57" t="s">
        <v>37</v>
      </c>
      <c r="C103" s="66"/>
      <c r="D103" s="6" t="s">
        <v>7</v>
      </c>
      <c r="E103" s="39" t="s">
        <v>44</v>
      </c>
      <c r="F103" s="7">
        <v>0</v>
      </c>
      <c r="G103" s="7">
        <v>0</v>
      </c>
      <c r="H103" s="8"/>
    </row>
    <row r="104" spans="1:8" ht="25.5" x14ac:dyDescent="0.2">
      <c r="A104" s="60"/>
      <c r="B104" s="58"/>
      <c r="C104" s="66"/>
      <c r="D104" s="38" t="s">
        <v>8</v>
      </c>
      <c r="E104" s="7">
        <f>E110</f>
        <v>20000</v>
      </c>
      <c r="F104" s="7">
        <f t="shared" ref="F104:G104" si="12">F110</f>
        <v>0</v>
      </c>
      <c r="G104" s="7">
        <f t="shared" si="12"/>
        <v>0</v>
      </c>
      <c r="H104" s="8"/>
    </row>
    <row r="105" spans="1:8" ht="25.5" x14ac:dyDescent="0.2">
      <c r="A105" s="60"/>
      <c r="B105" s="58"/>
      <c r="C105" s="66"/>
      <c r="D105" s="6" t="s">
        <v>9</v>
      </c>
      <c r="E105" s="7">
        <v>0</v>
      </c>
      <c r="F105" s="7">
        <v>0</v>
      </c>
      <c r="G105" s="7">
        <v>0</v>
      </c>
      <c r="H105" s="8"/>
    </row>
    <row r="106" spans="1:8" x14ac:dyDescent="0.2">
      <c r="A106" s="60"/>
      <c r="B106" s="58"/>
      <c r="C106" s="67"/>
      <c r="D106" s="8" t="s">
        <v>10</v>
      </c>
      <c r="E106" s="9">
        <f>E104</f>
        <v>20000</v>
      </c>
      <c r="F106" s="9">
        <f t="shared" ref="F106:G106" si="13">F104</f>
        <v>0</v>
      </c>
      <c r="G106" s="9">
        <f t="shared" si="13"/>
        <v>0</v>
      </c>
      <c r="H106" s="8"/>
    </row>
    <row r="107" spans="1:8" x14ac:dyDescent="0.2">
      <c r="A107" s="61"/>
      <c r="B107" s="58"/>
      <c r="C107" s="22"/>
      <c r="D107" s="8"/>
      <c r="E107" s="9"/>
      <c r="F107" s="9"/>
      <c r="G107" s="9"/>
      <c r="H107" s="8"/>
    </row>
    <row r="108" spans="1:8" ht="88.5" customHeight="1" x14ac:dyDescent="0.2">
      <c r="A108" s="53" t="s">
        <v>65</v>
      </c>
      <c r="B108" s="25" t="s">
        <v>38</v>
      </c>
      <c r="C108" s="66" t="s">
        <v>41</v>
      </c>
      <c r="D108" s="38" t="s">
        <v>6</v>
      </c>
      <c r="E108" s="7">
        <v>0</v>
      </c>
      <c r="F108" s="7">
        <v>0</v>
      </c>
      <c r="G108" s="7">
        <v>0</v>
      </c>
      <c r="H108" s="8"/>
    </row>
    <row r="109" spans="1:8" ht="38.25" x14ac:dyDescent="0.2">
      <c r="A109" s="13"/>
      <c r="C109" s="66"/>
      <c r="D109" s="6" t="s">
        <v>7</v>
      </c>
      <c r="E109" s="7">
        <v>0</v>
      </c>
      <c r="F109" s="7">
        <v>0</v>
      </c>
      <c r="G109" s="7">
        <v>0</v>
      </c>
      <c r="H109" s="8"/>
    </row>
    <row r="110" spans="1:8" ht="25.5" x14ac:dyDescent="0.2">
      <c r="A110" s="13"/>
      <c r="C110" s="66"/>
      <c r="D110" s="6" t="s">
        <v>8</v>
      </c>
      <c r="E110" s="7">
        <v>20000</v>
      </c>
      <c r="F110" s="7">
        <v>0</v>
      </c>
      <c r="G110" s="7">
        <v>0</v>
      </c>
      <c r="H110" s="8"/>
    </row>
    <row r="111" spans="1:8" ht="25.5" x14ac:dyDescent="0.2">
      <c r="A111" s="13"/>
      <c r="C111" s="66"/>
      <c r="D111" s="6" t="s">
        <v>9</v>
      </c>
      <c r="E111" s="7">
        <v>0</v>
      </c>
      <c r="F111" s="7">
        <v>0</v>
      </c>
      <c r="G111" s="7">
        <v>0</v>
      </c>
      <c r="H111" s="8"/>
    </row>
    <row r="112" spans="1:8" x14ac:dyDescent="0.2">
      <c r="A112" s="13"/>
      <c r="C112" s="67"/>
      <c r="D112" s="8" t="s">
        <v>10</v>
      </c>
      <c r="E112" s="9">
        <f>SUM(E108:E111)</f>
        <v>20000</v>
      </c>
      <c r="F112" s="9">
        <f>SUM(F108:F111)</f>
        <v>0</v>
      </c>
      <c r="G112" s="9">
        <f>SUM(G108:G111)</f>
        <v>0</v>
      </c>
      <c r="H112" s="8"/>
    </row>
    <row r="113" spans="1:8" ht="38.25" x14ac:dyDescent="0.2">
      <c r="A113" s="59" t="s">
        <v>40</v>
      </c>
      <c r="B113" s="62" t="s">
        <v>29</v>
      </c>
      <c r="C113" s="66" t="s">
        <v>41</v>
      </c>
      <c r="D113" s="6" t="s">
        <v>6</v>
      </c>
      <c r="E113" s="7">
        <v>0</v>
      </c>
      <c r="F113" s="7">
        <v>0</v>
      </c>
      <c r="G113" s="7">
        <v>0</v>
      </c>
      <c r="H113" s="6" t="s">
        <v>0</v>
      </c>
    </row>
    <row r="114" spans="1:8" ht="38.25" x14ac:dyDescent="0.2">
      <c r="A114" s="60"/>
      <c r="B114" s="58"/>
      <c r="C114" s="66"/>
      <c r="D114" s="6" t="s">
        <v>7</v>
      </c>
      <c r="E114" s="7">
        <v>0</v>
      </c>
      <c r="F114" s="7">
        <v>0</v>
      </c>
      <c r="G114" s="7">
        <v>0</v>
      </c>
      <c r="H114" s="6" t="s">
        <v>16</v>
      </c>
    </row>
    <row r="115" spans="1:8" ht="25.5" x14ac:dyDescent="0.2">
      <c r="A115" s="60"/>
      <c r="B115" s="58"/>
      <c r="C115" s="66"/>
      <c r="D115" s="6" t="s">
        <v>8</v>
      </c>
      <c r="E115" s="7">
        <f>E120</f>
        <v>2000</v>
      </c>
      <c r="F115" s="7">
        <f t="shared" ref="F115:G115" si="14">F120</f>
        <v>0</v>
      </c>
      <c r="G115" s="7">
        <f t="shared" si="14"/>
        <v>0</v>
      </c>
      <c r="H115" s="6" t="s">
        <v>16</v>
      </c>
    </row>
    <row r="116" spans="1:8" ht="25.5" x14ac:dyDescent="0.2">
      <c r="A116" s="60"/>
      <c r="B116" s="58"/>
      <c r="C116" s="66"/>
      <c r="D116" s="6" t="s">
        <v>9</v>
      </c>
      <c r="E116" s="7">
        <v>0</v>
      </c>
      <c r="F116" s="7">
        <v>0</v>
      </c>
      <c r="G116" s="7">
        <v>0</v>
      </c>
      <c r="H116" s="6" t="s">
        <v>16</v>
      </c>
    </row>
    <row r="117" spans="1:8" x14ac:dyDescent="0.2">
      <c r="A117" s="61"/>
      <c r="B117" s="63"/>
      <c r="C117" s="67"/>
      <c r="D117" s="8" t="s">
        <v>10</v>
      </c>
      <c r="E117" s="9">
        <f>E115</f>
        <v>2000</v>
      </c>
      <c r="F117" s="9">
        <f>F122</f>
        <v>0</v>
      </c>
      <c r="G117" s="9">
        <f>G122</f>
        <v>0</v>
      </c>
      <c r="H117" s="8" t="s">
        <v>0</v>
      </c>
    </row>
    <row r="118" spans="1:8" ht="47.25" customHeight="1" x14ac:dyDescent="0.2">
      <c r="A118" s="53" t="s">
        <v>58</v>
      </c>
      <c r="B118" s="81" t="s">
        <v>30</v>
      </c>
      <c r="C118" s="66" t="s">
        <v>41</v>
      </c>
      <c r="D118" s="6" t="s">
        <v>6</v>
      </c>
      <c r="E118" s="7">
        <v>0</v>
      </c>
      <c r="F118" s="7">
        <v>0</v>
      </c>
      <c r="G118" s="7">
        <v>0</v>
      </c>
      <c r="H118" s="6" t="s">
        <v>0</v>
      </c>
    </row>
    <row r="119" spans="1:8" ht="38.25" x14ac:dyDescent="0.2">
      <c r="A119" s="13"/>
      <c r="B119" s="75"/>
      <c r="C119" s="66"/>
      <c r="D119" s="6" t="s">
        <v>7</v>
      </c>
      <c r="E119" s="7">
        <v>0</v>
      </c>
      <c r="F119" s="7">
        <v>0</v>
      </c>
      <c r="G119" s="7">
        <v>0</v>
      </c>
      <c r="H119" s="6" t="s">
        <v>16</v>
      </c>
    </row>
    <row r="120" spans="1:8" ht="25.5" x14ac:dyDescent="0.2">
      <c r="A120" s="13"/>
      <c r="B120" s="75"/>
      <c r="C120" s="66"/>
      <c r="D120" s="6" t="s">
        <v>8</v>
      </c>
      <c r="E120" s="7">
        <v>2000</v>
      </c>
      <c r="F120" s="7">
        <v>0</v>
      </c>
      <c r="G120" s="7">
        <v>0</v>
      </c>
      <c r="H120" s="6" t="s">
        <v>16</v>
      </c>
    </row>
    <row r="121" spans="1:8" ht="25.5" x14ac:dyDescent="0.2">
      <c r="A121" s="13"/>
      <c r="B121" s="75"/>
      <c r="C121" s="66"/>
      <c r="D121" s="6" t="s">
        <v>9</v>
      </c>
      <c r="E121" s="7">
        <v>0</v>
      </c>
      <c r="F121" s="7">
        <v>0</v>
      </c>
      <c r="G121" s="7">
        <v>0</v>
      </c>
      <c r="H121" s="6" t="s">
        <v>16</v>
      </c>
    </row>
    <row r="122" spans="1:8" ht="33" customHeight="1" x14ac:dyDescent="0.2">
      <c r="A122" s="14"/>
      <c r="B122" s="82"/>
      <c r="C122" s="67"/>
      <c r="D122" s="8" t="s">
        <v>10</v>
      </c>
      <c r="E122" s="9">
        <f>SUM(E118:E121)</f>
        <v>2000</v>
      </c>
      <c r="F122" s="9">
        <f>SUM(F118:F121)</f>
        <v>0</v>
      </c>
      <c r="G122" s="9">
        <f>SUM(G118:G121)</f>
        <v>0</v>
      </c>
      <c r="H122" s="8" t="s">
        <v>0</v>
      </c>
    </row>
  </sheetData>
  <mergeCells count="46">
    <mergeCell ref="A31:A32"/>
    <mergeCell ref="B31:B32"/>
    <mergeCell ref="C31:C32"/>
    <mergeCell ref="C68:C72"/>
    <mergeCell ref="C83:C87"/>
    <mergeCell ref="C63:C67"/>
    <mergeCell ref="B63:B67"/>
    <mergeCell ref="C58:C62"/>
    <mergeCell ref="B58:B62"/>
    <mergeCell ref="B118:B122"/>
    <mergeCell ref="C113:C117"/>
    <mergeCell ref="C118:C122"/>
    <mergeCell ref="C88:C92"/>
    <mergeCell ref="B73:B77"/>
    <mergeCell ref="C101:C106"/>
    <mergeCell ref="C108:C112"/>
    <mergeCell ref="C93:C97"/>
    <mergeCell ref="B78:B82"/>
    <mergeCell ref="B98:B100"/>
    <mergeCell ref="B21:B22"/>
    <mergeCell ref="C53:C57"/>
    <mergeCell ref="B53:B57"/>
    <mergeCell ref="B26:B28"/>
    <mergeCell ref="C11:C15"/>
    <mergeCell ref="C16:C20"/>
    <mergeCell ref="C48:C52"/>
    <mergeCell ref="C26:C30"/>
    <mergeCell ref="C33:C37"/>
    <mergeCell ref="C43:C47"/>
    <mergeCell ref="C21:C25"/>
    <mergeCell ref="C38:C42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A98:A100"/>
    <mergeCell ref="B103:B107"/>
    <mergeCell ref="A103:A107"/>
    <mergeCell ref="B113:B117"/>
    <mergeCell ref="A113:A117"/>
    <mergeCell ref="B101:B102"/>
  </mergeCells>
  <phoneticPr fontId="0" type="noConversion"/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2025-11-11T12:30:26Z</dcterms:modified>
</cp:coreProperties>
</file>